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 activeTab="2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 s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<sst xmlns="http://schemas.openxmlformats.org/spreadsheetml/2006/main" count="681" uniqueCount="497">
  <si>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</si>
  <si>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</si>
  <si>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</si>
  <si>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</si>
  <si>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</si>
  <si>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</si>
  <si>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</si>
  <si>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</si>
  <si>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</si>
  <si>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</si>
  <si>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</si>
  <si>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</si>
  <si>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</si>
  <si>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</si>
  <si>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</si>
  <si>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</si>
  <si>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</si>
  <si>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</si>
  <si>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</si>
  <si>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</si>
  <si>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</si>
  <si>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</si>
  <si>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</si>
  <si>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</si>
  <si>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</si>
  <si>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</si>
  <si>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</si>
  <si>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</si>
  <si>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05052647</t>
  </si>
  <si>
    <t>10800</t>
  </si>
  <si>
    <t>Росяев</t>
  </si>
  <si>
    <t>05047460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</si>
  <si>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</si>
  <si>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</si>
  <si>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</si>
  <si>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</si>
  <si>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</si>
  <si>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</si>
  <si>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</si>
  <si>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</si>
  <si>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</si>
  <si>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</si>
  <si>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</si>
  <si>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</si>
  <si>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</si>
  <si>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</si>
  <si>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</si>
  <si>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Погорелов</t>
  </si>
  <si>
    <t>05048076</t>
  </si>
  <si>
    <t>Перелыгин</t>
  </si>
  <si>
    <t>05065973</t>
  </si>
  <si>
    <t>04722191</t>
  </si>
  <si>
    <t>Болгов</t>
  </si>
  <si>
    <t>05054262</t>
  </si>
  <si>
    <t>01500</t>
  </si>
  <si>
    <t>Митрохина</t>
  </si>
  <si>
    <t>05067081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</si>
  <si>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</si>
  <si>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</si>
  <si>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</si>
  <si>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</si>
  <si>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</si>
  <si>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</si>
  <si>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</si>
  <si>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</si>
  <si>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</si>
  <si>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</si>
  <si>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</si>
  <si>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</si>
  <si>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</si>
  <si>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</si>
  <si>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</si>
  <si>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</si>
  <si>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</si>
  <si>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</si>
  <si>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</si>
  <si>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</si>
  <si>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</si>
  <si>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</si>
  <si>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</si>
  <si>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</si>
  <si>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00900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</si>
  <si>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</si>
  <si>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</si>
  <si>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</si>
  <si>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</si>
  <si>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</si>
  <si>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</si>
  <si>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</si>
  <si>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</si>
  <si>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</si>
  <si>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</si>
  <si>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</si>
  <si>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</si>
  <si>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</si>
  <si>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</si>
  <si>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</si>
  <si>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</si>
  <si>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</si>
  <si>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</si>
  <si>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</si>
  <si>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</si>
  <si>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</si>
  <si>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</si>
  <si>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</si>
  <si>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</si>
  <si>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</si>
  <si>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</si>
  <si>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</si>
  <si>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</si>
  <si>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</si>
  <si>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</si>
  <si>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</si>
  <si>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</si>
  <si>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</si>
  <si>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</si>
  <si>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</si>
  <si>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</si>
  <si>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</si>
  <si>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</si>
  <si>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</si>
  <si>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</si>
  <si>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</si>
  <si>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</si>
  <si>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</si>
  <si>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</si>
  <si>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</si>
  <si>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</si>
  <si>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</si>
  <si>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</si>
  <si>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</si>
  <si>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</si>
  <si>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</si>
  <si>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</si>
  <si>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</si>
  <si>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</si>
  <si>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</si>
  <si>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</si>
  <si>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</si>
  <si>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</si>
  <si>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</si>
  <si>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</si>
  <si>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</si>
  <si>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</si>
  <si>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</si>
  <si>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</si>
  <si>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</si>
  <si>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</si>
  <si>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</si>
  <si>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</si>
  <si>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</si>
  <si>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</si>
  <si>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</si>
  <si>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</si>
  <si>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</si>
  <si>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</si>
  <si>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</si>
  <si>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</si>
  <si>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</si>
  <si>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</si>
  <si>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</si>
  <si>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</si>
  <si>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</si>
  <si>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</si>
  <si>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</si>
  <si>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</si>
  <si>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</si>
  <si>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</si>
  <si>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</si>
  <si>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</si>
  <si>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</si>
  <si>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</si>
  <si>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</si>
  <si>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</si>
  <si>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</si>
  <si>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</si>
  <si>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</si>
  <si>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</si>
  <si>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</si>
  <si>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</si>
  <si>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</si>
  <si>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</si>
  <si>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</si>
  <si>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</si>
  <si>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</si>
  <si>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</si>
  <si>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</si>
  <si>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</si>
  <si>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</si>
  <si>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</si>
  <si>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</si>
  <si>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</si>
  <si>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</si>
  <si>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</si>
  <si>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</si>
  <si>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</si>
  <si>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</si>
  <si>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</si>
  <si>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</si>
  <si>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</si>
  <si>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</si>
  <si>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</si>
  <si>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</si>
  <si>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</si>
  <si>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</si>
  <si>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</si>
  <si>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</si>
  <si>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</si>
  <si>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</si>
  <si>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</si>
  <si>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</si>
  <si>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</si>
  <si>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</si>
  <si>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</si>
  <si>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</si>
  <si>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</si>
  <si>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</si>
  <si>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</si>
  <si>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</si>
  <si>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</si>
  <si>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</si>
  <si>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</si>
  <si>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</si>
  <si>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</si>
  <si>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</si>
  <si>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</si>
  <si>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</si>
  <si>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</si>
  <si>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</si>
  <si>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</si>
  <si>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</si>
  <si>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</si>
  <si>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</si>
  <si>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</si>
  <si>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</si>
  <si>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</si>
  <si>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</si>
  <si>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</si>
  <si>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</si>
  <si>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</si>
  <si>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</si>
  <si>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</si>
  <si>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</si>
  <si>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</si>
  <si>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</si>
  <si>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</si>
  <si>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</si>
  <si>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</si>
  <si>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</si>
  <si>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</si>
  <si>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</si>
  <si>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</si>
  <si>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</si>
  <si>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</si>
  <si>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</si>
  <si>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</si>
  <si>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</si>
  <si>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</si>
  <si>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</si>
  <si>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</si>
  <si>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</si>
  <si>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</si>
  <si>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</si>
  <si>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</si>
  <si>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</si>
  <si>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</si>
  <si>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</si>
  <si>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</si>
  <si>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</si>
  <si>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</si>
  <si>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</si>
  <si>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</si>
  <si>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</si>
  <si>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</si>
  <si>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</si>
  <si>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</si>
  <si>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</si>
  <si>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</si>
  <si>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</si>
  <si>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</si>
  <si>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</si>
  <si>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</si>
  <si>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</si>
  <si>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</si>
  <si>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</si>
  <si>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</si>
  <si>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</si>
  <si>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</si>
  <si>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</si>
  <si>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</si>
  <si>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</si>
  <si>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</si>
  <si>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</si>
  <si>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</si>
  <si>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</si>
  <si>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</si>
  <si>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</si>
  <si>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</si>
  <si>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</si>
  <si>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</si>
  <si>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</si>
  <si>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</si>
  <si>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</si>
  <si>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</si>
  <si>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</si>
  <si>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</si>
  <si>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</si>
  <si>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</si>
  <si>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</si>
  <si>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</si>
  <si>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</si>
  <si>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</si>
  <si>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</si>
  <si>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</si>
  <si>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</si>
  <si>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</si>
  <si>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</si>
  <si>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</si>
  <si>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</si>
  <si>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</si>
  <si>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</si>
  <si>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</si>
  <si>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</si>
  <si>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64510</t>
  </si>
  <si>
    <t>03000</t>
  </si>
  <si>
    <t>09382034</t>
  </si>
  <si>
    <t>10910081</t>
  </si>
  <si>
    <t>06000</t>
  </si>
  <si>
    <t>Гончаров</t>
  </si>
  <si>
    <t>00300</t>
  </si>
  <si>
    <t>19051602</t>
  </si>
  <si>
    <t>19051400</t>
  </si>
  <si>
    <t>Никонова</t>
  </si>
  <si>
    <t>Сургаев</t>
  </si>
  <si>
    <t>Костенков</t>
  </si>
  <si>
    <t>01377</t>
  </si>
  <si>
    <t>Гапонов</t>
  </si>
  <si>
    <t>00050</t>
  </si>
  <si>
    <t>06200</t>
  </si>
  <si>
    <t>Гринева</t>
  </si>
  <si>
    <t>15200</t>
  </si>
  <si>
    <t>00020</t>
  </si>
  <si>
    <t>01122</t>
  </si>
  <si>
    <t>01402</t>
  </si>
  <si>
    <t>01020</t>
  </si>
  <si>
    <t>02800</t>
  </si>
  <si>
    <t>00091</t>
  </si>
  <si>
    <t>01634</t>
  </si>
  <si>
    <t>06300</t>
  </si>
  <si>
    <t>02033</t>
  </si>
  <si>
    <t>03600</t>
  </si>
  <si>
    <t>02000</t>
  </si>
  <si>
    <t>20749785</t>
  </si>
  <si>
    <t>22000</t>
  </si>
  <si>
    <t>07100</t>
  </si>
  <si>
    <t>01450</t>
  </si>
  <si>
    <t>Вьюнова</t>
  </si>
  <si>
    <t>Костромин</t>
  </si>
  <si>
    <t>10935</t>
  </si>
  <si>
    <t>00882</t>
  </si>
  <si>
    <t>08626</t>
  </si>
  <si>
    <t>67900</t>
  </si>
  <si>
    <t>00400</t>
  </si>
  <si>
    <t>02200</t>
  </si>
  <si>
    <t>09098</t>
  </si>
  <si>
    <t>01300</t>
  </si>
  <si>
    <t>65900</t>
  </si>
  <si>
    <t>23200</t>
  </si>
  <si>
    <t>04700</t>
  </si>
  <si>
    <t>16225</t>
  </si>
  <si>
    <t>41018</t>
  </si>
  <si>
    <t>05013</t>
  </si>
  <si>
    <t>Повелица</t>
  </si>
  <si>
    <t>49700</t>
  </si>
  <si>
    <t>21200</t>
  </si>
  <si>
    <t>03963</t>
  </si>
  <si>
    <t>06700</t>
  </si>
  <si>
    <t>05300</t>
  </si>
  <si>
    <t>42200</t>
  </si>
  <si>
    <t>12700</t>
  </si>
  <si>
    <t>14600</t>
  </si>
  <si>
    <t>19700</t>
  </si>
  <si>
    <t>05700</t>
  </si>
  <si>
    <t>02563</t>
  </si>
  <si>
    <t>06454</t>
  </si>
  <si>
    <t>12100</t>
  </si>
  <si>
    <t>01390</t>
  </si>
  <si>
    <t>00716</t>
  </si>
  <si>
    <t>01305</t>
  </si>
  <si>
    <t>03212</t>
  </si>
  <si>
    <t>45638</t>
  </si>
  <si>
    <t>02185</t>
  </si>
  <si>
    <t>05400</t>
  </si>
  <si>
    <t>68200</t>
  </si>
  <si>
    <t>00631</t>
  </si>
  <si>
    <r>
      <t xml:space="preserve">Иванов  </t>
    </r>
    <r>
      <rPr>
        <b/>
        <sz val="12"/>
        <rFont val="Arial"/>
        <family val="2"/>
        <charset val="204"/>
      </rPr>
      <t>снят</t>
    </r>
  </si>
  <si>
    <t>54600</t>
  </si>
  <si>
    <t>07577</t>
  </si>
  <si>
    <t>01090</t>
  </si>
  <si>
    <t>20802</t>
  </si>
  <si>
    <t>04300</t>
  </si>
  <si>
    <t>02764</t>
  </si>
  <si>
    <t>долг</t>
  </si>
  <si>
    <t>21000</t>
  </si>
  <si>
    <t>01254</t>
  </si>
  <si>
    <t>13902</t>
  </si>
  <si>
    <t>07900</t>
  </si>
  <si>
    <t>20200</t>
  </si>
  <si>
    <t>31800</t>
  </si>
  <si>
    <t>15100</t>
  </si>
  <si>
    <t>13900</t>
  </si>
  <si>
    <t>05000</t>
  </si>
  <si>
    <t>22600</t>
  </si>
  <si>
    <t>03100</t>
  </si>
  <si>
    <t>00800</t>
  </si>
  <si>
    <t>35500</t>
  </si>
  <si>
    <t>67600</t>
  </si>
  <si>
    <t>02600</t>
  </si>
  <si>
    <t>Анисов</t>
  </si>
  <si>
    <t>44600</t>
  </si>
  <si>
    <t>57800</t>
  </si>
  <si>
    <t>05500</t>
  </si>
  <si>
    <t>06800</t>
  </si>
  <si>
    <t>50900</t>
  </si>
  <si>
    <t>69300</t>
  </si>
  <si>
    <t>04400</t>
  </si>
  <si>
    <t>39200</t>
  </si>
  <si>
    <t>60100</t>
  </si>
  <si>
    <t>12400</t>
  </si>
  <si>
    <t>33600</t>
  </si>
  <si>
    <t>05276</t>
  </si>
  <si>
    <t>02286</t>
  </si>
  <si>
    <t>08000</t>
  </si>
  <si>
    <t>02176</t>
  </si>
  <si>
    <t>61642</t>
  </si>
  <si>
    <t>07807</t>
  </si>
  <si>
    <t>03792</t>
  </si>
  <si>
    <t>03502</t>
  </si>
  <si>
    <t>02058</t>
  </si>
  <si>
    <t>64981</t>
  </si>
  <si>
    <t>03966</t>
  </si>
  <si>
    <t>00842</t>
  </si>
  <si>
    <t>05483</t>
  </si>
  <si>
    <t>29500</t>
  </si>
  <si>
    <t>09046</t>
  </si>
  <si>
    <t>01094</t>
  </si>
  <si>
    <t>00831</t>
  </si>
  <si>
    <t xml:space="preserve">ПОКАЗАНИЯ СЧЕТЧИКОВ   УЛИЦА №1          за август 2015 год         </t>
  </si>
  <si>
    <t xml:space="preserve">      А В Г У С Т  </t>
  </si>
  <si>
    <t>06400</t>
  </si>
  <si>
    <t>60500</t>
  </si>
  <si>
    <t>06500</t>
  </si>
  <si>
    <t>34000</t>
  </si>
  <si>
    <t xml:space="preserve">ПОКАЗАНИЯ СЧЕТЧИКОВ   УЛИЦА №2         за август 2015 год         </t>
  </si>
  <si>
    <t xml:space="preserve">        А В Г У С Т</t>
  </si>
  <si>
    <t>Сочилин</t>
  </si>
  <si>
    <t>15300</t>
  </si>
  <si>
    <t>02300</t>
  </si>
  <si>
    <t>03900</t>
  </si>
  <si>
    <t>22700</t>
  </si>
  <si>
    <t xml:space="preserve">ПОКАЗАНИЯ СЧЕТЧИКОВ   УЛИЦА №3               за август 2015 год     </t>
  </si>
  <si>
    <t xml:space="preserve">          А В Г У С Т</t>
  </si>
  <si>
    <t>03300</t>
  </si>
  <si>
    <t>02900</t>
  </si>
  <si>
    <t>14000</t>
  </si>
  <si>
    <t>15000</t>
  </si>
  <si>
    <t>01600</t>
  </si>
  <si>
    <t>36200</t>
  </si>
  <si>
    <t>68700</t>
  </si>
  <si>
    <t>02700</t>
  </si>
  <si>
    <t xml:space="preserve">ПОКАЗАНИЯ СЧЕТЧИКОВ   УЛИЦА №4        за  август 2015 год          </t>
  </si>
  <si>
    <t>01900</t>
  </si>
  <si>
    <t>45000</t>
  </si>
  <si>
    <t>09500</t>
  </si>
  <si>
    <t>07000</t>
  </si>
  <si>
    <t>57700</t>
  </si>
  <si>
    <t>Мамедов</t>
  </si>
  <si>
    <t>14500</t>
  </si>
  <si>
    <t>71475</t>
  </si>
  <si>
    <t>10577</t>
  </si>
  <si>
    <t>13100</t>
  </si>
  <si>
    <t>23833</t>
  </si>
  <si>
    <t>68008</t>
  </si>
  <si>
    <t>01642</t>
  </si>
  <si>
    <t>03685</t>
  </si>
  <si>
    <t>12300</t>
  </si>
  <si>
    <t>01120</t>
  </si>
  <si>
    <t>08617</t>
  </si>
  <si>
    <t>03,17.09</t>
  </si>
  <si>
    <t>56825</t>
  </si>
  <si>
    <t>11945</t>
  </si>
  <si>
    <t>00871</t>
  </si>
  <si>
    <t>55770</t>
  </si>
  <si>
    <t>56717</t>
  </si>
  <si>
    <t>31900</t>
  </si>
  <si>
    <t>05800</t>
  </si>
  <si>
    <t>05900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</si>
</sst>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16" fontId="5" fillId="2" borderId="2" xfId="0" applyNumberFormat="1" applyFont="1" applyFill="1" applyBorder="1" applyAlignment="1">
      <alignment horizontal="right"/>
    </xf>
    <xf numFmtId="0" fontId="5" fillId="2" borderId="2" xfId="0" applyFont="1" applyFill="1" applyBorder="1"/>
    <xf numFmtId="0" fontId="3" fillId="2" borderId="7" xfId="0" applyFont="1" applyFill="1" applyBorder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33" sqref="E33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3"/>
      <c r="G1" s="3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100</v>
      </c>
      <c r="J2" s="7" t="s">
        <v>9</v>
      </c>
      <c r="K2" s="7" t="s">
        <v>101</v>
      </c>
    </row>
    <row r="3" spans="1:11" ht="15.75" x14ac:dyDescent="0.25">
      <c r="A3" s="5">
        <v>1</v>
      </c>
      <c r="B3" s="9" t="s">
        <v>102</v>
      </c>
      <c r="C3" s="10" t="s">
        <v>103</v>
      </c>
      <c r="D3" s="20" t="s">
        <v>104</v>
      </c>
      <c r="E3" s="20" t="s">
        <v>104</v>
      </c>
      <c r="F3" s="11">
        <f>E3-D3</f>
        <v>0</v>
      </c>
      <c r="G3" s="21" t="s">
        <v>105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102</v>
      </c>
      <c r="C4" s="10" t="s">
        <v>106</v>
      </c>
      <c r="D4" s="10" t="s">
        <v>107</v>
      </c>
      <c r="E4" s="10" t="s">
        <v>107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108</v>
      </c>
      <c r="C5" s="10" t="s">
        <v>109</v>
      </c>
      <c r="D5" s="10" t="s">
        <v>110</v>
      </c>
      <c r="E5" s="10" t="s">
        <v>110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111</v>
      </c>
      <c r="C6" s="10" t="s">
        <v>112</v>
      </c>
      <c r="D6" s="10" t="s">
        <v>406</v>
      </c>
      <c r="E6" s="10" t="s">
        <v>432</v>
      </c>
      <c r="F6" s="11">
        <f t="shared" si="0"/>
        <v>100</v>
      </c>
      <c r="G6" s="12">
        <f t="shared" si="1"/>
        <v>480</v>
      </c>
      <c r="H6" s="13">
        <v>42255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1" t="s">
        <v>63</v>
      </c>
      <c r="C7" s="20" t="s">
        <v>113</v>
      </c>
      <c r="D7" s="20" t="s">
        <v>424</v>
      </c>
      <c r="E7" s="20" t="s">
        <v>478</v>
      </c>
      <c r="F7" s="20">
        <f t="shared" si="0"/>
        <v>2175</v>
      </c>
      <c r="G7" s="21">
        <f t="shared" si="1"/>
        <v>10440</v>
      </c>
      <c r="H7" s="13">
        <v>42277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114</v>
      </c>
      <c r="C8" s="20" t="s">
        <v>115</v>
      </c>
      <c r="D8" s="20" t="s">
        <v>392</v>
      </c>
      <c r="E8" s="20" t="s">
        <v>421</v>
      </c>
      <c r="F8" s="20">
        <f t="shared" si="0"/>
        <v>100</v>
      </c>
      <c r="G8" s="21">
        <f t="shared" si="1"/>
        <v>480</v>
      </c>
      <c r="H8" s="13">
        <v>42255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116</v>
      </c>
      <c r="C9" s="20" t="s">
        <v>117</v>
      </c>
      <c r="D9" s="20" t="s">
        <v>364</v>
      </c>
      <c r="E9" s="20" t="s">
        <v>479</v>
      </c>
      <c r="F9" s="20">
        <f t="shared" si="0"/>
        <v>1479</v>
      </c>
      <c r="G9" s="21">
        <f t="shared" si="1"/>
        <v>7099.2</v>
      </c>
      <c r="H9" s="13">
        <v>42258</v>
      </c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118</v>
      </c>
      <c r="C10" s="20" t="s">
        <v>119</v>
      </c>
      <c r="D10" s="20" t="s">
        <v>425</v>
      </c>
      <c r="E10" s="20" t="s">
        <v>377</v>
      </c>
      <c r="F10" s="20">
        <f t="shared" si="0"/>
        <v>900</v>
      </c>
      <c r="G10" s="21">
        <f t="shared" si="1"/>
        <v>4320</v>
      </c>
      <c r="H10" s="13">
        <v>42257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339</v>
      </c>
      <c r="C11" s="20" t="s">
        <v>120</v>
      </c>
      <c r="D11" s="20" t="s">
        <v>426</v>
      </c>
      <c r="E11" s="20" t="s">
        <v>426</v>
      </c>
      <c r="F11" s="20">
        <f t="shared" si="0"/>
        <v>0</v>
      </c>
      <c r="G11" s="21">
        <f t="shared" si="1"/>
        <v>0</v>
      </c>
      <c r="H11" s="13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121</v>
      </c>
      <c r="C12" s="20" t="s">
        <v>122</v>
      </c>
      <c r="D12" s="20" t="s">
        <v>346</v>
      </c>
      <c r="E12" s="20" t="s">
        <v>346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123</v>
      </c>
      <c r="C13" s="20" t="s">
        <v>124</v>
      </c>
      <c r="D13" s="20" t="s">
        <v>59</v>
      </c>
      <c r="E13" s="20" t="s">
        <v>59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125</v>
      </c>
      <c r="C14" s="20" t="s">
        <v>126</v>
      </c>
      <c r="D14" s="20" t="s">
        <v>432</v>
      </c>
      <c r="E14" s="20" t="s">
        <v>432</v>
      </c>
      <c r="F14" s="20">
        <f t="shared" si="0"/>
        <v>0</v>
      </c>
      <c r="G14" s="21">
        <f t="shared" si="1"/>
        <v>0</v>
      </c>
      <c r="H14" s="13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127</v>
      </c>
      <c r="C15" s="20" t="s">
        <v>128</v>
      </c>
      <c r="D15" s="20" t="s">
        <v>383</v>
      </c>
      <c r="E15" s="20" t="s">
        <v>383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129</v>
      </c>
      <c r="C16" s="20" t="s">
        <v>326</v>
      </c>
      <c r="D16" s="20" t="s">
        <v>421</v>
      </c>
      <c r="E16" s="20" t="s">
        <v>421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130</v>
      </c>
      <c r="C17" s="20" t="s">
        <v>131</v>
      </c>
      <c r="D17" s="20" t="s">
        <v>172</v>
      </c>
      <c r="E17" s="20" t="s">
        <v>172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132</v>
      </c>
      <c r="C18" s="20" t="s">
        <v>133</v>
      </c>
      <c r="D18" s="20" t="s">
        <v>341</v>
      </c>
      <c r="E18" s="20" t="s">
        <v>341</v>
      </c>
      <c r="F18" s="20">
        <f t="shared" si="0"/>
        <v>0</v>
      </c>
      <c r="G18" s="21">
        <f t="shared" si="1"/>
        <v>0</v>
      </c>
      <c r="H18" s="46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134</v>
      </c>
      <c r="C19" s="20" t="s">
        <v>135</v>
      </c>
      <c r="D19" s="20" t="s">
        <v>369</v>
      </c>
      <c r="E19" s="20" t="s">
        <v>369</v>
      </c>
      <c r="F19" s="20">
        <f t="shared" si="0"/>
        <v>0</v>
      </c>
      <c r="G19" s="21">
        <f t="shared" si="1"/>
        <v>0</v>
      </c>
      <c r="H19" s="46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136</v>
      </c>
      <c r="C20" s="20" t="s">
        <v>137</v>
      </c>
      <c r="D20" s="20" t="s">
        <v>138</v>
      </c>
      <c r="E20" s="20" t="s">
        <v>138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139</v>
      </c>
      <c r="C21" s="20" t="s">
        <v>140</v>
      </c>
      <c r="D21" s="20" t="s">
        <v>375</v>
      </c>
      <c r="E21" s="20" t="s">
        <v>375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141</v>
      </c>
      <c r="C22" s="20" t="s">
        <v>142</v>
      </c>
      <c r="D22" s="20" t="s">
        <v>358</v>
      </c>
      <c r="E22" s="20" t="s">
        <v>358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143</v>
      </c>
      <c r="C23" s="20" t="s">
        <v>144</v>
      </c>
      <c r="D23" s="20" t="s">
        <v>362</v>
      </c>
      <c r="E23" s="20" t="s">
        <v>414</v>
      </c>
      <c r="F23" s="20">
        <f t="shared" si="0"/>
        <v>400</v>
      </c>
      <c r="G23" s="21">
        <f t="shared" si="1"/>
        <v>1920</v>
      </c>
      <c r="H23" s="13">
        <v>42250</v>
      </c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145</v>
      </c>
      <c r="C24" s="20" t="s">
        <v>146</v>
      </c>
      <c r="D24" s="20" t="s">
        <v>427</v>
      </c>
      <c r="E24" s="20" t="s">
        <v>450</v>
      </c>
      <c r="F24" s="20">
        <f t="shared" si="0"/>
        <v>400</v>
      </c>
      <c r="G24" s="21">
        <f t="shared" si="1"/>
        <v>1920</v>
      </c>
      <c r="H24" s="23">
        <v>42268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147</v>
      </c>
      <c r="C25" s="20" t="s">
        <v>148</v>
      </c>
      <c r="D25" s="20" t="s">
        <v>342</v>
      </c>
      <c r="E25" s="20" t="s">
        <v>342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149</v>
      </c>
      <c r="C26" s="20" t="s">
        <v>150</v>
      </c>
      <c r="D26" s="20" t="s">
        <v>384</v>
      </c>
      <c r="E26" s="20" t="s">
        <v>384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476</v>
      </c>
      <c r="C27" s="20" t="s">
        <v>151</v>
      </c>
      <c r="D27" s="20" t="s">
        <v>475</v>
      </c>
      <c r="E27" s="20" t="s">
        <v>475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152</v>
      </c>
      <c r="C28" s="20" t="s">
        <v>153</v>
      </c>
      <c r="D28" s="20" t="s">
        <v>378</v>
      </c>
      <c r="E28" s="20" t="s">
        <v>378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154</v>
      </c>
      <c r="C29" s="20" t="s">
        <v>155</v>
      </c>
      <c r="D29" s="20" t="s">
        <v>428</v>
      </c>
      <c r="E29" s="20" t="s">
        <v>428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156</v>
      </c>
      <c r="C30" s="20" t="s">
        <v>157</v>
      </c>
      <c r="D30" s="20" t="s">
        <v>429</v>
      </c>
      <c r="E30" s="20" t="s">
        <v>452</v>
      </c>
      <c r="F30" s="20">
        <f t="shared" si="0"/>
        <v>400</v>
      </c>
      <c r="G30" s="21">
        <f>F30*$I$1</f>
        <v>1920</v>
      </c>
      <c r="H30" s="23">
        <v>42261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318</v>
      </c>
      <c r="C31" s="20" t="s">
        <v>158</v>
      </c>
      <c r="D31" s="20" t="s">
        <v>59</v>
      </c>
      <c r="E31" s="20" t="s">
        <v>59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159</v>
      </c>
      <c r="C32" s="20" t="s">
        <v>160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161</v>
      </c>
      <c r="C33" s="20" t="s">
        <v>162</v>
      </c>
      <c r="D33" s="20" t="s">
        <v>59</v>
      </c>
      <c r="E33" s="20" t="s">
        <v>59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99</v>
      </c>
      <c r="C34" s="39"/>
      <c r="D34" s="40"/>
      <c r="E34" s="40"/>
      <c r="F34" s="41"/>
      <c r="G34" s="42">
        <f>SUM(G4:G33)</f>
        <v>28579.200000000001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448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H13" sqref="H13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453</v>
      </c>
      <c r="B1" s="2"/>
      <c r="C1" s="3"/>
      <c r="D1" s="3"/>
      <c r="E1" s="3"/>
      <c r="F1" s="2"/>
      <c r="G1" s="2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100</v>
      </c>
      <c r="J2" s="7" t="s">
        <v>9</v>
      </c>
      <c r="K2" s="7" t="s">
        <v>101</v>
      </c>
    </row>
    <row r="3" spans="1:11" ht="15.75" x14ac:dyDescent="0.25">
      <c r="A3" s="16">
        <v>45</v>
      </c>
      <c r="B3" s="18" t="s">
        <v>163</v>
      </c>
      <c r="C3" s="11" t="s">
        <v>164</v>
      </c>
      <c r="D3" s="11" t="s">
        <v>386</v>
      </c>
      <c r="E3" s="11" t="s">
        <v>386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166</v>
      </c>
      <c r="C4" s="20" t="s">
        <v>167</v>
      </c>
      <c r="D4" s="20" t="s">
        <v>379</v>
      </c>
      <c r="E4" s="20" t="s">
        <v>480</v>
      </c>
      <c r="F4" s="20">
        <f>E4-D4</f>
        <v>400</v>
      </c>
      <c r="G4" s="21">
        <f t="shared" ref="G4:G43" si="0">F4*$I$1</f>
        <v>1920</v>
      </c>
      <c r="H4" s="46">
        <v>42250</v>
      </c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168</v>
      </c>
      <c r="C5" s="20" t="s">
        <v>169</v>
      </c>
      <c r="D5" s="20" t="s">
        <v>44</v>
      </c>
      <c r="E5" s="20" t="s">
        <v>44</v>
      </c>
      <c r="F5" s="20">
        <f>E5-D5</f>
        <v>0</v>
      </c>
      <c r="G5" s="21">
        <f t="shared" si="0"/>
        <v>0</v>
      </c>
      <c r="H5" s="46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170</v>
      </c>
      <c r="C6" s="20" t="s">
        <v>171</v>
      </c>
      <c r="D6" s="20" t="s">
        <v>359</v>
      </c>
      <c r="E6" s="20" t="s">
        <v>359</v>
      </c>
      <c r="F6" s="20">
        <f>E6-D6</f>
        <v>0</v>
      </c>
      <c r="G6" s="21">
        <f t="shared" si="0"/>
        <v>0</v>
      </c>
      <c r="H6" s="46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455</v>
      </c>
      <c r="C7" s="20" t="s">
        <v>173</v>
      </c>
      <c r="D7" s="20" t="s">
        <v>174</v>
      </c>
      <c r="E7" s="20" t="s">
        <v>174</v>
      </c>
      <c r="F7" s="20">
        <f t="shared" ref="F7:F43" si="1">E7-D7</f>
        <v>0</v>
      </c>
      <c r="G7" s="21">
        <f t="shared" si="0"/>
        <v>0</v>
      </c>
      <c r="H7" s="46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175</v>
      </c>
      <c r="C8" s="20" t="s">
        <v>176</v>
      </c>
      <c r="D8" s="20" t="s">
        <v>387</v>
      </c>
      <c r="E8" s="20" t="s">
        <v>387</v>
      </c>
      <c r="F8" s="20">
        <f>E8-D8</f>
        <v>0</v>
      </c>
      <c r="G8" s="21">
        <f t="shared" si="0"/>
        <v>0</v>
      </c>
      <c r="H8" s="46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102</v>
      </c>
      <c r="C9" s="20" t="s">
        <v>177</v>
      </c>
      <c r="D9" s="20" t="s">
        <v>178</v>
      </c>
      <c r="E9" s="20" t="s">
        <v>178</v>
      </c>
      <c r="F9" s="20">
        <f t="shared" si="1"/>
        <v>0</v>
      </c>
      <c r="G9" s="21">
        <f t="shared" si="0"/>
        <v>0</v>
      </c>
      <c r="H9" s="79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179</v>
      </c>
      <c r="C10" s="20" t="s">
        <v>180</v>
      </c>
      <c r="D10" s="20" t="s">
        <v>181</v>
      </c>
      <c r="E10" s="20" t="s">
        <v>181</v>
      </c>
      <c r="F10" s="20">
        <f t="shared" si="1"/>
        <v>0</v>
      </c>
      <c r="G10" s="21">
        <f t="shared" si="0"/>
        <v>0</v>
      </c>
      <c r="H10" s="46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182</v>
      </c>
      <c r="C11" s="20" t="s">
        <v>183</v>
      </c>
      <c r="D11" s="20" t="s">
        <v>407</v>
      </c>
      <c r="E11" s="20" t="s">
        <v>407</v>
      </c>
      <c r="F11" s="20">
        <f>E11-D11</f>
        <v>0</v>
      </c>
      <c r="G11" s="21">
        <f t="shared" si="0"/>
        <v>0</v>
      </c>
      <c r="H11" s="78"/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184</v>
      </c>
      <c r="C12" s="20" t="s">
        <v>185</v>
      </c>
      <c r="D12" s="20" t="s">
        <v>408</v>
      </c>
      <c r="E12" s="20" t="s">
        <v>494</v>
      </c>
      <c r="F12" s="20">
        <f t="shared" si="1"/>
        <v>100</v>
      </c>
      <c r="G12" s="21">
        <f t="shared" si="0"/>
        <v>480</v>
      </c>
      <c r="H12" s="78">
        <v>42263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186</v>
      </c>
      <c r="C13" s="20" t="s">
        <v>187</v>
      </c>
      <c r="D13" s="20" t="s">
        <v>409</v>
      </c>
      <c r="E13" s="20" t="s">
        <v>456</v>
      </c>
      <c r="F13" s="20">
        <f t="shared" si="1"/>
        <v>200</v>
      </c>
      <c r="G13" s="21">
        <f t="shared" si="0"/>
        <v>960</v>
      </c>
      <c r="H13" s="78">
        <v>42262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188</v>
      </c>
      <c r="C14" s="20" t="s">
        <v>189</v>
      </c>
      <c r="D14" s="20" t="s">
        <v>410</v>
      </c>
      <c r="E14" s="20" t="s">
        <v>477</v>
      </c>
      <c r="F14" s="20">
        <f t="shared" si="1"/>
        <v>600</v>
      </c>
      <c r="G14" s="21">
        <f t="shared" si="0"/>
        <v>2880</v>
      </c>
      <c r="H14" s="46">
        <v>42265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190</v>
      </c>
      <c r="C15" s="20" t="s">
        <v>191</v>
      </c>
      <c r="D15" s="20" t="s">
        <v>322</v>
      </c>
      <c r="E15" s="20" t="s">
        <v>322</v>
      </c>
      <c r="F15" s="20">
        <f t="shared" si="1"/>
        <v>0</v>
      </c>
      <c r="G15" s="21">
        <f t="shared" si="0"/>
        <v>0</v>
      </c>
      <c r="H15" s="46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192</v>
      </c>
      <c r="C16" s="20" t="s">
        <v>193</v>
      </c>
      <c r="D16" s="20" t="s">
        <v>353</v>
      </c>
      <c r="E16" s="20" t="s">
        <v>481</v>
      </c>
      <c r="F16" s="20">
        <f t="shared" si="1"/>
        <v>1833</v>
      </c>
      <c r="G16" s="21">
        <f t="shared" si="0"/>
        <v>8798.4</v>
      </c>
      <c r="H16" s="46">
        <v>42277</v>
      </c>
      <c r="I16" s="7">
        <v>1</v>
      </c>
      <c r="J16" s="7">
        <v>10.1</v>
      </c>
      <c r="K16" s="14">
        <v>50</v>
      </c>
    </row>
    <row r="17" spans="1:11" ht="15.75" x14ac:dyDescent="0.25">
      <c r="A17" s="16">
        <v>60</v>
      </c>
      <c r="B17" s="19" t="s">
        <v>194</v>
      </c>
      <c r="C17" s="20" t="s">
        <v>195</v>
      </c>
      <c r="D17" s="20" t="s">
        <v>381</v>
      </c>
      <c r="E17" s="20" t="s">
        <v>381</v>
      </c>
      <c r="F17" s="20">
        <f t="shared" si="1"/>
        <v>0</v>
      </c>
      <c r="G17" s="21">
        <f t="shared" si="0"/>
        <v>0</v>
      </c>
      <c r="H17" s="78"/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196</v>
      </c>
      <c r="C18" s="20" t="s">
        <v>197</v>
      </c>
      <c r="D18" s="20" t="s">
        <v>59</v>
      </c>
      <c r="E18" s="20" t="s">
        <v>59</v>
      </c>
      <c r="F18" s="20">
        <f t="shared" si="1"/>
        <v>0</v>
      </c>
      <c r="G18" s="21">
        <f t="shared" si="0"/>
        <v>0</v>
      </c>
      <c r="H18" s="46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198</v>
      </c>
      <c r="C19" s="20" t="s">
        <v>199</v>
      </c>
      <c r="D19" s="20" t="s">
        <v>338</v>
      </c>
      <c r="E19" s="20" t="s">
        <v>451</v>
      </c>
      <c r="F19" s="20">
        <f t="shared" si="1"/>
        <v>300</v>
      </c>
      <c r="G19" s="21">
        <f t="shared" si="0"/>
        <v>1440</v>
      </c>
      <c r="H19" s="46">
        <v>42257</v>
      </c>
      <c r="I19" s="7">
        <v>1</v>
      </c>
      <c r="J19" s="7">
        <v>4</v>
      </c>
      <c r="K19" s="14">
        <v>25</v>
      </c>
    </row>
    <row r="20" spans="1:11" ht="15.75" x14ac:dyDescent="0.25">
      <c r="A20" s="16" t="s">
        <v>200</v>
      </c>
      <c r="B20" s="19" t="s">
        <v>201</v>
      </c>
      <c r="C20" s="20" t="s">
        <v>202</v>
      </c>
      <c r="D20" s="20" t="s">
        <v>433</v>
      </c>
      <c r="E20" s="20" t="s">
        <v>433</v>
      </c>
      <c r="F20" s="20">
        <f t="shared" si="1"/>
        <v>0</v>
      </c>
      <c r="G20" s="21">
        <f t="shared" si="0"/>
        <v>0</v>
      </c>
      <c r="H20" s="46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203</v>
      </c>
      <c r="C21" s="20" t="s">
        <v>204</v>
      </c>
      <c r="D21" s="20" t="s">
        <v>366</v>
      </c>
      <c r="E21" s="20" t="s">
        <v>482</v>
      </c>
      <c r="F21" s="20">
        <f t="shared" si="1"/>
        <v>2108</v>
      </c>
      <c r="G21" s="21">
        <f t="shared" si="0"/>
        <v>10118.4</v>
      </c>
      <c r="H21" s="78">
        <v>42261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205</v>
      </c>
      <c r="C22" s="20" t="s">
        <v>206</v>
      </c>
      <c r="D22" s="20" t="s">
        <v>430</v>
      </c>
      <c r="E22" s="20" t="s">
        <v>348</v>
      </c>
      <c r="F22" s="20">
        <f t="shared" si="1"/>
        <v>1024</v>
      </c>
      <c r="G22" s="21">
        <f t="shared" si="0"/>
        <v>4915.2</v>
      </c>
      <c r="H22" s="46">
        <v>42248</v>
      </c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207</v>
      </c>
      <c r="C23" s="20" t="s">
        <v>208</v>
      </c>
      <c r="D23" s="20" t="s">
        <v>362</v>
      </c>
      <c r="E23" s="20" t="s">
        <v>362</v>
      </c>
      <c r="F23" s="20">
        <f t="shared" si="1"/>
        <v>0</v>
      </c>
      <c r="G23" s="21">
        <f t="shared" si="0"/>
        <v>0</v>
      </c>
      <c r="H23" s="46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209</v>
      </c>
      <c r="C24" s="20" t="s">
        <v>210</v>
      </c>
      <c r="D24" s="20" t="s">
        <v>360</v>
      </c>
      <c r="E24" s="20" t="s">
        <v>360</v>
      </c>
      <c r="F24" s="20">
        <f t="shared" si="1"/>
        <v>0</v>
      </c>
      <c r="G24" s="21">
        <f t="shared" si="0"/>
        <v>0</v>
      </c>
      <c r="H24" s="46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211</v>
      </c>
      <c r="C25" s="20" t="s">
        <v>212</v>
      </c>
      <c r="D25" s="20" t="s">
        <v>213</v>
      </c>
      <c r="E25" s="20" t="s">
        <v>213</v>
      </c>
      <c r="F25" s="20">
        <f t="shared" si="1"/>
        <v>0</v>
      </c>
      <c r="G25" s="21">
        <f t="shared" si="0"/>
        <v>0</v>
      </c>
      <c r="H25" s="46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214</v>
      </c>
      <c r="C26" s="20" t="s">
        <v>215</v>
      </c>
      <c r="D26" s="20" t="s">
        <v>434</v>
      </c>
      <c r="E26" s="20" t="s">
        <v>434</v>
      </c>
      <c r="F26" s="20">
        <f t="shared" si="1"/>
        <v>0</v>
      </c>
      <c r="G26" s="21">
        <f t="shared" si="0"/>
        <v>0</v>
      </c>
      <c r="H26" s="46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216</v>
      </c>
      <c r="C27" s="20" t="s">
        <v>217</v>
      </c>
      <c r="D27" s="20" t="s">
        <v>365</v>
      </c>
      <c r="E27" s="20" t="s">
        <v>365</v>
      </c>
      <c r="F27" s="20">
        <f t="shared" si="1"/>
        <v>0</v>
      </c>
      <c r="G27" s="21">
        <f t="shared" si="0"/>
        <v>0</v>
      </c>
      <c r="H27" s="46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218</v>
      </c>
      <c r="C28" s="20" t="s">
        <v>219</v>
      </c>
      <c r="D28" s="20" t="s">
        <v>435</v>
      </c>
      <c r="E28" s="20" t="s">
        <v>435</v>
      </c>
      <c r="F28" s="20">
        <f t="shared" si="1"/>
        <v>0</v>
      </c>
      <c r="G28" s="21">
        <f t="shared" si="0"/>
        <v>0</v>
      </c>
      <c r="H28" s="46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220</v>
      </c>
      <c r="C29" s="20" t="s">
        <v>221</v>
      </c>
      <c r="D29" s="20" t="s">
        <v>345</v>
      </c>
      <c r="E29" s="20" t="s">
        <v>345</v>
      </c>
      <c r="F29" s="20">
        <f t="shared" si="1"/>
        <v>0</v>
      </c>
      <c r="G29" s="21">
        <f t="shared" si="0"/>
        <v>0</v>
      </c>
      <c r="H29" s="46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222</v>
      </c>
      <c r="C30" s="20" t="s">
        <v>223</v>
      </c>
      <c r="D30" s="20" t="s">
        <v>397</v>
      </c>
      <c r="E30" s="20" t="s">
        <v>397</v>
      </c>
      <c r="F30" s="20">
        <f t="shared" si="1"/>
        <v>0</v>
      </c>
      <c r="G30" s="21">
        <f t="shared" si="0"/>
        <v>0</v>
      </c>
      <c r="H30" s="46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224</v>
      </c>
      <c r="C31" s="20" t="s">
        <v>225</v>
      </c>
      <c r="D31" s="20" t="s">
        <v>393</v>
      </c>
      <c r="E31" s="20" t="s">
        <v>393</v>
      </c>
      <c r="F31" s="20">
        <f>E31-D31</f>
        <v>0</v>
      </c>
      <c r="G31" s="21">
        <f t="shared" si="0"/>
        <v>0</v>
      </c>
      <c r="H31" s="46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226</v>
      </c>
      <c r="C32" s="20" t="s">
        <v>227</v>
      </c>
      <c r="D32" s="20" t="s">
        <v>398</v>
      </c>
      <c r="E32" s="20" t="s">
        <v>398</v>
      </c>
      <c r="F32" s="20">
        <f>E32-D32</f>
        <v>0</v>
      </c>
      <c r="G32" s="21">
        <f t="shared" si="0"/>
        <v>0</v>
      </c>
      <c r="H32" s="46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228</v>
      </c>
      <c r="C33" s="20" t="s">
        <v>229</v>
      </c>
      <c r="D33" s="20" t="s">
        <v>367</v>
      </c>
      <c r="E33" s="20" t="s">
        <v>367</v>
      </c>
      <c r="F33" s="20">
        <f t="shared" si="1"/>
        <v>0</v>
      </c>
      <c r="G33" s="21">
        <f t="shared" si="0"/>
        <v>0</v>
      </c>
      <c r="H33" s="78"/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230</v>
      </c>
      <c r="C34" s="20" t="s">
        <v>231</v>
      </c>
      <c r="D34" s="20" t="s">
        <v>44</v>
      </c>
      <c r="E34" s="20" t="s">
        <v>44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232</v>
      </c>
      <c r="C35" s="20" t="s">
        <v>233</v>
      </c>
      <c r="D35" s="20" t="s">
        <v>388</v>
      </c>
      <c r="E35" s="20" t="s">
        <v>388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336</v>
      </c>
      <c r="C36" s="20" t="s">
        <v>234</v>
      </c>
      <c r="D36" s="20" t="s">
        <v>411</v>
      </c>
      <c r="E36" s="20" t="s">
        <v>411</v>
      </c>
      <c r="F36" s="20">
        <f t="shared" si="1"/>
        <v>0</v>
      </c>
      <c r="G36" s="21">
        <f t="shared" si="0"/>
        <v>0</v>
      </c>
      <c r="H36" s="13"/>
      <c r="I36" s="7">
        <v>1</v>
      </c>
      <c r="J36" s="7">
        <v>8</v>
      </c>
      <c r="K36" s="14">
        <v>40</v>
      </c>
    </row>
    <row r="37" spans="1:14" ht="15.75" x14ac:dyDescent="0.25">
      <c r="A37" s="16">
        <v>87</v>
      </c>
      <c r="B37" s="19" t="s">
        <v>235</v>
      </c>
      <c r="C37" s="20" t="s">
        <v>236</v>
      </c>
      <c r="D37" s="20" t="s">
        <v>350</v>
      </c>
      <c r="E37" s="20" t="s">
        <v>350</v>
      </c>
      <c r="F37" s="20">
        <f t="shared" si="1"/>
        <v>0</v>
      </c>
      <c r="G37" s="21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9" t="s">
        <v>237</v>
      </c>
      <c r="C38" s="20" t="s">
        <v>238</v>
      </c>
      <c r="D38" s="20" t="s">
        <v>412</v>
      </c>
      <c r="E38" s="20" t="s">
        <v>459</v>
      </c>
      <c r="F38" s="20">
        <f>E38-D38</f>
        <v>100</v>
      </c>
      <c r="G38" s="21">
        <f t="shared" si="0"/>
        <v>480</v>
      </c>
      <c r="H38" s="13">
        <v>42277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9" t="s">
        <v>239</v>
      </c>
      <c r="C39" s="20" t="s">
        <v>240</v>
      </c>
      <c r="D39" s="20" t="s">
        <v>327</v>
      </c>
      <c r="E39" s="20" t="s">
        <v>449</v>
      </c>
      <c r="F39" s="20">
        <f t="shared" si="1"/>
        <v>400</v>
      </c>
      <c r="G39" s="21">
        <f t="shared" si="0"/>
        <v>1920</v>
      </c>
      <c r="H39" s="46">
        <v>42254</v>
      </c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80" t="s">
        <v>241</v>
      </c>
      <c r="C40" s="20" t="s">
        <v>242</v>
      </c>
      <c r="D40" s="20" t="s">
        <v>423</v>
      </c>
      <c r="E40" s="20" t="s">
        <v>423</v>
      </c>
      <c r="F40" s="20">
        <f t="shared" si="1"/>
        <v>0</v>
      </c>
      <c r="G40" s="21">
        <f t="shared" si="0"/>
        <v>0</v>
      </c>
      <c r="H40" s="13"/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332</v>
      </c>
      <c r="C41" s="11" t="s">
        <v>330</v>
      </c>
      <c r="D41" s="11" t="s">
        <v>362</v>
      </c>
      <c r="E41" s="11" t="s">
        <v>362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333</v>
      </c>
      <c r="C42" s="11" t="s">
        <v>331</v>
      </c>
      <c r="D42" s="11" t="s">
        <v>44</v>
      </c>
      <c r="E42" s="11" t="s">
        <v>20</v>
      </c>
      <c r="F42" s="11">
        <f t="shared" si="1"/>
        <v>100</v>
      </c>
      <c r="G42" s="12">
        <f t="shared" si="0"/>
        <v>480</v>
      </c>
      <c r="H42" s="13">
        <v>42262</v>
      </c>
      <c r="I42" s="7">
        <v>1</v>
      </c>
      <c r="J42" s="7">
        <v>4</v>
      </c>
      <c r="K42" s="14">
        <v>25</v>
      </c>
    </row>
    <row r="43" spans="1:14" ht="15.75" x14ac:dyDescent="0.25">
      <c r="A43" s="16" t="s">
        <v>243</v>
      </c>
      <c r="B43" s="18" t="s">
        <v>244</v>
      </c>
      <c r="C43" s="11" t="s">
        <v>245</v>
      </c>
      <c r="D43" s="11" t="s">
        <v>355</v>
      </c>
      <c r="E43" s="11" t="s">
        <v>355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99</v>
      </c>
      <c r="C44" s="32"/>
      <c r="D44" s="32"/>
      <c r="E44" s="32"/>
      <c r="F44" s="34"/>
      <c r="G44" s="50">
        <f>SUM(G3:G43)</f>
        <v>34392</v>
      </c>
      <c r="H44" s="32"/>
      <c r="I44" s="32"/>
      <c r="J44" s="32"/>
      <c r="K44" s="34"/>
    </row>
    <row r="46" spans="1:14" ht="59.25" x14ac:dyDescent="0.75">
      <c r="A46" s="35" t="s">
        <v>454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F18" sqref="F18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460</v>
      </c>
      <c r="B1" s="2"/>
      <c r="C1" s="51"/>
      <c r="D1" s="52"/>
      <c r="E1" s="3"/>
      <c r="F1" s="2"/>
      <c r="G1" s="3"/>
      <c r="I1" s="82">
        <v>4.8</v>
      </c>
      <c r="J1" s="82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100</v>
      </c>
      <c r="J2" s="7" t="s">
        <v>9</v>
      </c>
      <c r="K2" s="7" t="s">
        <v>101</v>
      </c>
    </row>
    <row r="3" spans="1:11" ht="15.75" x14ac:dyDescent="0.25">
      <c r="A3" s="58">
        <v>93</v>
      </c>
      <c r="B3" s="59" t="s">
        <v>246</v>
      </c>
      <c r="C3" s="66" t="s">
        <v>247</v>
      </c>
      <c r="D3" s="20" t="s">
        <v>399</v>
      </c>
      <c r="E3" s="20" t="s">
        <v>399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248</v>
      </c>
      <c r="C4" s="66" t="s">
        <v>249</v>
      </c>
      <c r="D4" s="20" t="s">
        <v>492</v>
      </c>
      <c r="E4" s="20" t="s">
        <v>493</v>
      </c>
      <c r="F4" s="66">
        <f>E4-D4</f>
        <v>947</v>
      </c>
      <c r="G4" s="61" t="s">
        <v>105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248</v>
      </c>
      <c r="C5" s="69" t="s">
        <v>250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251</v>
      </c>
      <c r="C6" s="66" t="s">
        <v>252</v>
      </c>
      <c r="D6" s="20" t="s">
        <v>413</v>
      </c>
      <c r="E6" s="20" t="s">
        <v>27</v>
      </c>
      <c r="F6" s="66">
        <f t="shared" ref="F6:F30" si="0">E6-D6</f>
        <v>100</v>
      </c>
      <c r="G6" s="61">
        <f t="shared" ref="G6:G29" si="1">F6*$I$1</f>
        <v>480</v>
      </c>
      <c r="H6" s="62">
        <v>42268</v>
      </c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253</v>
      </c>
      <c r="C7" s="66" t="s">
        <v>254</v>
      </c>
      <c r="D7" s="20" t="s">
        <v>436</v>
      </c>
      <c r="E7" s="20" t="s">
        <v>458</v>
      </c>
      <c r="F7" s="66">
        <f t="shared" si="0"/>
        <v>108</v>
      </c>
      <c r="G7" s="61">
        <f t="shared" si="1"/>
        <v>518.4</v>
      </c>
      <c r="H7" s="78">
        <v>42269</v>
      </c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255</v>
      </c>
      <c r="C8" s="66" t="s">
        <v>256</v>
      </c>
      <c r="D8" s="20" t="s">
        <v>324</v>
      </c>
      <c r="E8" s="20" t="s">
        <v>324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257</v>
      </c>
      <c r="C9" s="66" t="s">
        <v>258</v>
      </c>
      <c r="D9" s="20" t="s">
        <v>345</v>
      </c>
      <c r="E9" s="20" t="s">
        <v>463</v>
      </c>
      <c r="F9" s="66">
        <f t="shared" si="0"/>
        <v>100</v>
      </c>
      <c r="G9" s="61">
        <f t="shared" si="1"/>
        <v>480</v>
      </c>
      <c r="H9" s="62">
        <v>42271</v>
      </c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259</v>
      </c>
      <c r="C10" s="66" t="s">
        <v>260</v>
      </c>
      <c r="D10" s="20" t="s">
        <v>337</v>
      </c>
      <c r="E10" s="20" t="s">
        <v>337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261</v>
      </c>
      <c r="B11" s="59" t="s">
        <v>328</v>
      </c>
      <c r="C11" s="66" t="s">
        <v>262</v>
      </c>
      <c r="D11" s="20" t="s">
        <v>464</v>
      </c>
      <c r="E11" s="20" t="s">
        <v>465</v>
      </c>
      <c r="F11" s="66">
        <f t="shared" si="0"/>
        <v>1000</v>
      </c>
      <c r="G11" s="61">
        <f t="shared" si="1"/>
        <v>4800</v>
      </c>
      <c r="H11" s="62">
        <v>42258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263</v>
      </c>
      <c r="B12" s="59" t="s">
        <v>264</v>
      </c>
      <c r="C12" s="66" t="s">
        <v>265</v>
      </c>
      <c r="D12" s="20" t="s">
        <v>382</v>
      </c>
      <c r="E12" s="20" t="s">
        <v>382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266</v>
      </c>
      <c r="C13" s="66" t="s">
        <v>267</v>
      </c>
      <c r="D13" s="20" t="s">
        <v>400</v>
      </c>
      <c r="E13" s="20" t="s">
        <v>400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268</v>
      </c>
      <c r="C14" s="66" t="s">
        <v>269</v>
      </c>
      <c r="D14" s="20" t="s">
        <v>343</v>
      </c>
      <c r="E14" s="20" t="s">
        <v>483</v>
      </c>
      <c r="F14" s="66">
        <f t="shared" si="0"/>
        <v>240</v>
      </c>
      <c r="G14" s="61">
        <f t="shared" si="1"/>
        <v>1152</v>
      </c>
      <c r="H14" s="62">
        <v>42265</v>
      </c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270</v>
      </c>
      <c r="C15" s="66" t="s">
        <v>271</v>
      </c>
      <c r="D15" s="20" t="s">
        <v>437</v>
      </c>
      <c r="E15" s="20" t="s">
        <v>437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272</v>
      </c>
      <c r="C16" s="66" t="s">
        <v>273</v>
      </c>
      <c r="D16" s="20" t="s">
        <v>410</v>
      </c>
      <c r="E16" s="20" t="s">
        <v>410</v>
      </c>
      <c r="F16" s="66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274</v>
      </c>
      <c r="C17" s="66" t="s">
        <v>275</v>
      </c>
      <c r="D17" s="20" t="s">
        <v>438</v>
      </c>
      <c r="E17" s="20" t="s">
        <v>462</v>
      </c>
      <c r="F17" s="66">
        <f t="shared" si="0"/>
        <v>1242</v>
      </c>
      <c r="G17" s="61">
        <f t="shared" si="1"/>
        <v>5961.5999999999995</v>
      </c>
      <c r="H17" s="78">
        <v>42261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276</v>
      </c>
      <c r="C18" s="66" t="s">
        <v>277</v>
      </c>
      <c r="D18" s="20" t="s">
        <v>495</v>
      </c>
      <c r="E18" s="20" t="s">
        <v>496</v>
      </c>
      <c r="F18" s="66">
        <f t="shared" si="0"/>
        <v>100</v>
      </c>
      <c r="G18" s="61">
        <f t="shared" si="1"/>
        <v>480</v>
      </c>
      <c r="H18" s="62">
        <v>42255</v>
      </c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278</v>
      </c>
      <c r="C19" s="66" t="s">
        <v>279</v>
      </c>
      <c r="D19" s="20" t="s">
        <v>414</v>
      </c>
      <c r="E19" s="20" t="s">
        <v>414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280</v>
      </c>
      <c r="C20" s="66" t="s">
        <v>281</v>
      </c>
      <c r="D20" s="20" t="s">
        <v>439</v>
      </c>
      <c r="E20" s="20" t="s">
        <v>439</v>
      </c>
      <c r="F20" s="66">
        <f t="shared" si="0"/>
        <v>0</v>
      </c>
      <c r="G20" s="61">
        <f t="shared" si="1"/>
        <v>0</v>
      </c>
      <c r="H20" s="78"/>
      <c r="I20" s="7">
        <v>3</v>
      </c>
      <c r="J20" s="7">
        <v>5</v>
      </c>
      <c r="K20" s="14">
        <v>10</v>
      </c>
    </row>
    <row r="21" spans="1:11" ht="15.75" x14ac:dyDescent="0.25">
      <c r="A21" s="58">
        <v>122</v>
      </c>
      <c r="B21" s="59" t="s">
        <v>282</v>
      </c>
      <c r="C21" s="66" t="s">
        <v>283</v>
      </c>
      <c r="D21" s="20" t="s">
        <v>81</v>
      </c>
      <c r="E21" s="20" t="s">
        <v>81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284</v>
      </c>
      <c r="C22" s="66" t="s">
        <v>285</v>
      </c>
      <c r="D22" s="20" t="s">
        <v>401</v>
      </c>
      <c r="E22" s="20" t="s">
        <v>401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270</v>
      </c>
      <c r="C23" s="66" t="s">
        <v>286</v>
      </c>
      <c r="D23" s="20" t="s">
        <v>165</v>
      </c>
      <c r="E23" s="20" t="s">
        <v>165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8</v>
      </c>
      <c r="K23" s="14">
        <v>16</v>
      </c>
    </row>
    <row r="24" spans="1:11" ht="15.75" x14ac:dyDescent="0.25">
      <c r="A24" s="58">
        <v>127</v>
      </c>
      <c r="B24" s="19" t="s">
        <v>395</v>
      </c>
      <c r="C24" s="66" t="s">
        <v>287</v>
      </c>
      <c r="D24" s="20" t="s">
        <v>172</v>
      </c>
      <c r="E24" s="20" t="s">
        <v>394</v>
      </c>
      <c r="F24" s="66">
        <f t="shared" si="0"/>
        <v>131</v>
      </c>
      <c r="G24" s="61">
        <f t="shared" si="1"/>
        <v>628.79999999999995</v>
      </c>
      <c r="H24" s="62"/>
      <c r="I24" s="7" t="s">
        <v>402</v>
      </c>
      <c r="J24" s="7"/>
      <c r="K24" s="14"/>
    </row>
    <row r="25" spans="1:11" ht="15.75" x14ac:dyDescent="0.25">
      <c r="A25" s="58">
        <v>131</v>
      </c>
      <c r="B25" s="59" t="s">
        <v>288</v>
      </c>
      <c r="C25" s="66" t="s">
        <v>289</v>
      </c>
      <c r="D25" s="20" t="s">
        <v>389</v>
      </c>
      <c r="E25" s="20" t="s">
        <v>484</v>
      </c>
      <c r="F25" s="66">
        <f t="shared" si="0"/>
        <v>473</v>
      </c>
      <c r="G25" s="61">
        <f t="shared" si="1"/>
        <v>2270.4</v>
      </c>
      <c r="H25" s="78">
        <v>42271</v>
      </c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290</v>
      </c>
      <c r="C26" s="66" t="s">
        <v>291</v>
      </c>
      <c r="D26" s="20" t="s">
        <v>380</v>
      </c>
      <c r="E26" s="20" t="s">
        <v>380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292</v>
      </c>
      <c r="C27" s="66" t="s">
        <v>293</v>
      </c>
      <c r="D27" s="20" t="s">
        <v>415</v>
      </c>
      <c r="E27" s="20" t="s">
        <v>467</v>
      </c>
      <c r="F27" s="66">
        <f t="shared" si="0"/>
        <v>700</v>
      </c>
      <c r="G27" s="61">
        <f t="shared" si="1"/>
        <v>3360</v>
      </c>
      <c r="H27" s="62">
        <v>42272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114</v>
      </c>
      <c r="C28" s="66" t="s">
        <v>294</v>
      </c>
      <c r="D28" s="20" t="s">
        <v>416</v>
      </c>
      <c r="E28" s="20" t="s">
        <v>468</v>
      </c>
      <c r="F28" s="66">
        <f t="shared" si="0"/>
        <v>1100</v>
      </c>
      <c r="G28" s="61">
        <f t="shared" si="1"/>
        <v>5280</v>
      </c>
      <c r="H28" s="62">
        <v>42258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295</v>
      </c>
      <c r="C29" s="66" t="s">
        <v>296</v>
      </c>
      <c r="D29" s="20" t="s">
        <v>385</v>
      </c>
      <c r="E29" s="20" t="s">
        <v>485</v>
      </c>
      <c r="F29" s="66">
        <f t="shared" si="0"/>
        <v>200</v>
      </c>
      <c r="G29" s="61">
        <f t="shared" si="1"/>
        <v>960</v>
      </c>
      <c r="H29" s="68">
        <v>42254</v>
      </c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297</v>
      </c>
      <c r="C30" s="66" t="s">
        <v>298</v>
      </c>
      <c r="D30" s="20" t="s">
        <v>445</v>
      </c>
      <c r="E30" s="20" t="s">
        <v>486</v>
      </c>
      <c r="F30" s="66">
        <f t="shared" si="0"/>
        <v>26</v>
      </c>
      <c r="G30" s="61" t="s">
        <v>105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297</v>
      </c>
      <c r="C31" s="69" t="s">
        <v>250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299</v>
      </c>
      <c r="C32" s="66" t="s">
        <v>300</v>
      </c>
      <c r="D32" s="20" t="s">
        <v>361</v>
      </c>
      <c r="E32" s="20" t="s">
        <v>361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301</v>
      </c>
      <c r="C33" s="66" t="s">
        <v>302</v>
      </c>
      <c r="D33" s="20" t="s">
        <v>44</v>
      </c>
      <c r="E33" s="20" t="s">
        <v>20</v>
      </c>
      <c r="F33" s="66">
        <f t="shared" si="2"/>
        <v>100</v>
      </c>
      <c r="G33" s="61">
        <f t="shared" si="3"/>
        <v>480</v>
      </c>
      <c r="H33" s="62">
        <v>42262</v>
      </c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303</v>
      </c>
      <c r="C34" s="66" t="s">
        <v>304</v>
      </c>
      <c r="D34" s="20" t="s">
        <v>365</v>
      </c>
      <c r="E34" s="20" t="s">
        <v>365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305</v>
      </c>
      <c r="C35" s="66" t="s">
        <v>306</v>
      </c>
      <c r="D35" s="20" t="s">
        <v>417</v>
      </c>
      <c r="E35" s="20" t="s">
        <v>469</v>
      </c>
      <c r="F35" s="66">
        <f t="shared" si="2"/>
        <v>100</v>
      </c>
      <c r="G35" s="61">
        <f t="shared" si="3"/>
        <v>480</v>
      </c>
      <c r="H35" s="62">
        <v>42265</v>
      </c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307</v>
      </c>
      <c r="C36" s="66" t="s">
        <v>308</v>
      </c>
      <c r="D36" s="20" t="s">
        <v>347</v>
      </c>
      <c r="E36" s="20" t="s">
        <v>351</v>
      </c>
      <c r="F36" s="66">
        <f t="shared" si="2"/>
        <v>366</v>
      </c>
      <c r="G36" s="61">
        <f t="shared" si="3"/>
        <v>1756.8</v>
      </c>
      <c r="H36" s="62">
        <v>42256</v>
      </c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309</v>
      </c>
      <c r="C37" s="66" t="s">
        <v>310</v>
      </c>
      <c r="D37" s="20" t="s">
        <v>172</v>
      </c>
      <c r="E37" s="20" t="s">
        <v>172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311</v>
      </c>
      <c r="C38" s="66" t="s">
        <v>312</v>
      </c>
      <c r="D38" s="20" t="s">
        <v>335</v>
      </c>
      <c r="E38" s="20" t="s">
        <v>335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19" t="s">
        <v>372</v>
      </c>
      <c r="C39" s="66" t="s">
        <v>313</v>
      </c>
      <c r="D39" s="20" t="s">
        <v>20</v>
      </c>
      <c r="E39" s="20" t="s">
        <v>329</v>
      </c>
      <c r="F39" s="66">
        <f t="shared" si="2"/>
        <v>100</v>
      </c>
      <c r="G39" s="61">
        <f t="shared" si="3"/>
        <v>480</v>
      </c>
      <c r="H39" s="62">
        <v>42276</v>
      </c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314</v>
      </c>
      <c r="C40" s="66" t="s">
        <v>315</v>
      </c>
      <c r="D40" s="20" t="s">
        <v>348</v>
      </c>
      <c r="E40" s="20" t="s">
        <v>348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316</v>
      </c>
      <c r="C41" s="55" t="s">
        <v>317</v>
      </c>
      <c r="D41" s="10" t="s">
        <v>349</v>
      </c>
      <c r="E41" s="10" t="s">
        <v>349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99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461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G40" sqref="G40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470</v>
      </c>
      <c r="B1" s="2"/>
      <c r="C1" s="3"/>
      <c r="D1" s="3"/>
      <c r="E1" s="3"/>
      <c r="F1" s="2"/>
      <c r="G1" s="3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138</v>
      </c>
      <c r="E3" s="10" t="s">
        <v>138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54</v>
      </c>
      <c r="E5" s="10" t="s">
        <v>466</v>
      </c>
      <c r="F5" s="11">
        <f t="shared" si="0"/>
        <v>100</v>
      </c>
      <c r="G5" s="12">
        <f t="shared" si="1"/>
        <v>480</v>
      </c>
      <c r="H5" s="15">
        <v>42276</v>
      </c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440</v>
      </c>
      <c r="E7" s="11" t="s">
        <v>440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23</v>
      </c>
      <c r="C8" s="20" t="s">
        <v>24</v>
      </c>
      <c r="D8" s="20" t="s">
        <v>396</v>
      </c>
      <c r="E8" s="20" t="s">
        <v>489</v>
      </c>
      <c r="F8" s="20">
        <f t="shared" si="0"/>
        <v>2225</v>
      </c>
      <c r="G8" s="21">
        <f t="shared" si="1"/>
        <v>10680</v>
      </c>
      <c r="H8" s="15">
        <v>42261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25</v>
      </c>
      <c r="C9" s="20" t="s">
        <v>26</v>
      </c>
      <c r="D9" s="20" t="s">
        <v>27</v>
      </c>
      <c r="E9" s="20" t="s">
        <v>27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418</v>
      </c>
      <c r="C10" s="20" t="s">
        <v>28</v>
      </c>
      <c r="D10" s="20" t="s">
        <v>29</v>
      </c>
      <c r="E10" s="20" t="s">
        <v>490</v>
      </c>
      <c r="F10" s="20">
        <f t="shared" si="0"/>
        <v>1145</v>
      </c>
      <c r="G10" s="21">
        <f t="shared" si="1"/>
        <v>5496</v>
      </c>
      <c r="H10" s="13">
        <v>42249</v>
      </c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30</v>
      </c>
      <c r="C11" s="20" t="s">
        <v>31</v>
      </c>
      <c r="D11" s="20" t="s">
        <v>363</v>
      </c>
      <c r="E11" s="20" t="s">
        <v>457</v>
      </c>
      <c r="F11" s="20">
        <f t="shared" si="0"/>
        <v>100</v>
      </c>
      <c r="G11" s="21">
        <f t="shared" si="1"/>
        <v>480</v>
      </c>
      <c r="H11" s="13">
        <v>42276</v>
      </c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32</v>
      </c>
      <c r="C12" s="20" t="s">
        <v>33</v>
      </c>
      <c r="D12" s="20" t="s">
        <v>323</v>
      </c>
      <c r="E12" s="20" t="s">
        <v>323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34</v>
      </c>
      <c r="C13" s="20" t="s">
        <v>35</v>
      </c>
      <c r="D13" s="20" t="s">
        <v>324</v>
      </c>
      <c r="E13" s="20" t="s">
        <v>413</v>
      </c>
      <c r="F13" s="20">
        <f t="shared" si="0"/>
        <v>100</v>
      </c>
      <c r="G13" s="21">
        <f t="shared" si="1"/>
        <v>480</v>
      </c>
      <c r="H13" s="13">
        <v>42255</v>
      </c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36</v>
      </c>
      <c r="C14" s="20" t="s">
        <v>37</v>
      </c>
      <c r="D14" s="20" t="s">
        <v>390</v>
      </c>
      <c r="E14" s="20" t="s">
        <v>390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38</v>
      </c>
      <c r="C15" s="20" t="s">
        <v>39</v>
      </c>
      <c r="D15" s="20" t="s">
        <v>344</v>
      </c>
      <c r="E15" s="20" t="s">
        <v>344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40</v>
      </c>
      <c r="C16" s="20" t="s">
        <v>41</v>
      </c>
      <c r="D16" s="20" t="s">
        <v>354</v>
      </c>
      <c r="E16" s="20" t="s">
        <v>354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42</v>
      </c>
      <c r="C17" s="20" t="s">
        <v>43</v>
      </c>
      <c r="D17" s="20" t="s">
        <v>174</v>
      </c>
      <c r="E17" s="20" t="s">
        <v>174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321</v>
      </c>
      <c r="C18" s="20" t="s">
        <v>325</v>
      </c>
      <c r="D18" s="20" t="s">
        <v>446</v>
      </c>
      <c r="E18" s="20" t="s">
        <v>491</v>
      </c>
      <c r="F18" s="20">
        <f t="shared" si="0"/>
        <v>40</v>
      </c>
      <c r="G18" s="21" t="s">
        <v>105</v>
      </c>
      <c r="H18" s="13"/>
      <c r="I18" s="7"/>
      <c r="J18" s="7"/>
      <c r="K18" s="14"/>
    </row>
    <row r="19" spans="1:11" ht="15.75" x14ac:dyDescent="0.25">
      <c r="A19" s="16"/>
      <c r="B19" s="19" t="s">
        <v>321</v>
      </c>
      <c r="C19" s="69" t="s">
        <v>250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45</v>
      </c>
      <c r="C20" s="20" t="s">
        <v>46</v>
      </c>
      <c r="D20" s="20" t="s">
        <v>54</v>
      </c>
      <c r="E20" s="20" t="s">
        <v>54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47</v>
      </c>
      <c r="C21" s="20" t="s">
        <v>48</v>
      </c>
      <c r="D21" s="20" t="s">
        <v>370</v>
      </c>
      <c r="E21" s="20" t="s">
        <v>370</v>
      </c>
      <c r="F21" s="20">
        <f t="shared" si="0"/>
        <v>0</v>
      </c>
      <c r="G21" s="21">
        <f t="shared" si="1"/>
        <v>0</v>
      </c>
      <c r="H21" s="23"/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49</v>
      </c>
      <c r="C22" s="20" t="s">
        <v>50</v>
      </c>
      <c r="D22" s="20" t="s">
        <v>373</v>
      </c>
      <c r="E22" s="20" t="s">
        <v>423</v>
      </c>
      <c r="F22" s="20">
        <f t="shared" si="0"/>
        <v>1200</v>
      </c>
      <c r="G22" s="21">
        <f t="shared" si="1"/>
        <v>5760</v>
      </c>
      <c r="H22" s="13">
        <v>42270</v>
      </c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357</v>
      </c>
      <c r="C23" s="20" t="s">
        <v>51</v>
      </c>
      <c r="D23" s="20" t="s">
        <v>371</v>
      </c>
      <c r="E23" s="20" t="s">
        <v>487</v>
      </c>
      <c r="F23" s="20">
        <f t="shared" si="0"/>
        <v>3604</v>
      </c>
      <c r="G23" s="21">
        <f t="shared" si="1"/>
        <v>17299.2</v>
      </c>
      <c r="H23" s="23" t="s">
        <v>488</v>
      </c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52</v>
      </c>
      <c r="C24" s="20" t="s">
        <v>53</v>
      </c>
      <c r="D24" s="20" t="s">
        <v>431</v>
      </c>
      <c r="E24" s="20" t="s">
        <v>431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55</v>
      </c>
      <c r="C25" s="20" t="s">
        <v>56</v>
      </c>
      <c r="D25" s="20" t="s">
        <v>368</v>
      </c>
      <c r="E25" s="20" t="s">
        <v>368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57</v>
      </c>
      <c r="C26" s="20" t="s">
        <v>58</v>
      </c>
      <c r="D26" s="20" t="s">
        <v>59</v>
      </c>
      <c r="E26" s="20" t="s">
        <v>59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60</v>
      </c>
      <c r="C27" s="20" t="s">
        <v>61</v>
      </c>
      <c r="D27" s="20" t="s">
        <v>62</v>
      </c>
      <c r="E27" s="20" t="s">
        <v>62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63</v>
      </c>
      <c r="C28" s="20" t="s">
        <v>64</v>
      </c>
      <c r="D28" s="20" t="s">
        <v>363</v>
      </c>
      <c r="E28" s="20" t="s">
        <v>457</v>
      </c>
      <c r="F28" s="20">
        <f t="shared" si="0"/>
        <v>100</v>
      </c>
      <c r="G28" s="21">
        <f t="shared" si="1"/>
        <v>480</v>
      </c>
      <c r="H28" s="13">
        <v>42258</v>
      </c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65</v>
      </c>
      <c r="C29" s="20" t="s">
        <v>66</v>
      </c>
      <c r="D29" s="20" t="s">
        <v>444</v>
      </c>
      <c r="E29" s="20" t="s">
        <v>444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356</v>
      </c>
      <c r="C30" s="20" t="s">
        <v>67</v>
      </c>
      <c r="D30" s="20" t="s">
        <v>165</v>
      </c>
      <c r="E30" s="20" t="s">
        <v>471</v>
      </c>
      <c r="F30" s="20">
        <f t="shared" si="0"/>
        <v>900</v>
      </c>
      <c r="G30" s="21">
        <f t="shared" si="1"/>
        <v>4320</v>
      </c>
      <c r="H30" s="13">
        <v>42261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68</v>
      </c>
      <c r="C31" s="20" t="s">
        <v>69</v>
      </c>
      <c r="D31" s="20" t="s">
        <v>419</v>
      </c>
      <c r="E31" s="20" t="s">
        <v>472</v>
      </c>
      <c r="F31" s="20">
        <f t="shared" si="0"/>
        <v>400</v>
      </c>
      <c r="G31" s="21">
        <f t="shared" si="1"/>
        <v>1920</v>
      </c>
      <c r="H31" s="13">
        <v>42269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319</v>
      </c>
      <c r="C32" s="20" t="s">
        <v>70</v>
      </c>
      <c r="D32" s="20" t="s">
        <v>403</v>
      </c>
      <c r="E32" s="20" t="s">
        <v>403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334</v>
      </c>
      <c r="C33" s="20" t="s">
        <v>352</v>
      </c>
      <c r="D33" s="20" t="s">
        <v>376</v>
      </c>
      <c r="E33" s="20" t="s">
        <v>473</v>
      </c>
      <c r="F33" s="20">
        <f t="shared" si="0"/>
        <v>2800</v>
      </c>
      <c r="G33" s="21">
        <f t="shared" si="1"/>
        <v>13440</v>
      </c>
      <c r="H33" s="13">
        <v>42272</v>
      </c>
      <c r="I33" s="7">
        <v>1</v>
      </c>
      <c r="J33" s="7">
        <v>1.7</v>
      </c>
      <c r="K33" s="14">
        <v>10</v>
      </c>
    </row>
    <row r="34" spans="1:11" ht="15.75" x14ac:dyDescent="0.25">
      <c r="A34" s="16">
        <v>180</v>
      </c>
      <c r="B34" s="19" t="s">
        <v>71</v>
      </c>
      <c r="C34" s="20" t="s">
        <v>72</v>
      </c>
      <c r="D34" s="20" t="s">
        <v>391</v>
      </c>
      <c r="E34" s="20" t="s">
        <v>391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73</v>
      </c>
      <c r="C35" s="20" t="s">
        <v>74</v>
      </c>
      <c r="D35" s="20" t="s">
        <v>59</v>
      </c>
      <c r="E35" s="20" t="s">
        <v>59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75</v>
      </c>
      <c r="C36" s="20" t="s">
        <v>76</v>
      </c>
      <c r="D36" s="20" t="s">
        <v>420</v>
      </c>
      <c r="E36" s="20" t="s">
        <v>420</v>
      </c>
      <c r="F36" s="20">
        <f t="shared" si="0"/>
        <v>0</v>
      </c>
      <c r="G36" s="21">
        <f t="shared" si="1"/>
        <v>0</v>
      </c>
      <c r="H36" s="23"/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77</v>
      </c>
      <c r="C37" s="20" t="s">
        <v>78</v>
      </c>
      <c r="D37" s="20" t="s">
        <v>421</v>
      </c>
      <c r="E37" s="20" t="s">
        <v>421</v>
      </c>
      <c r="F37" s="20">
        <f t="shared" si="0"/>
        <v>0</v>
      </c>
      <c r="G37" s="21">
        <f t="shared" si="1"/>
        <v>0</v>
      </c>
      <c r="H37" s="23"/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79</v>
      </c>
      <c r="C38" s="20" t="s">
        <v>80</v>
      </c>
      <c r="D38" s="20" t="s">
        <v>404</v>
      </c>
      <c r="E38" s="20" t="s">
        <v>404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82</v>
      </c>
      <c r="C39" s="20" t="s">
        <v>83</v>
      </c>
      <c r="D39" s="20" t="s">
        <v>374</v>
      </c>
      <c r="E39" s="20" t="s">
        <v>374</v>
      </c>
      <c r="F39" s="20">
        <f t="shared" si="0"/>
        <v>0</v>
      </c>
      <c r="G39" s="21">
        <f t="shared" si="1"/>
        <v>0</v>
      </c>
      <c r="H39" s="23"/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84</v>
      </c>
      <c r="C40" s="20" t="s">
        <v>85</v>
      </c>
      <c r="D40" s="20" t="s">
        <v>441</v>
      </c>
      <c r="E40" s="20" t="s">
        <v>441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86</v>
      </c>
      <c r="C41" s="20" t="s">
        <v>87</v>
      </c>
      <c r="D41" s="20" t="s">
        <v>340</v>
      </c>
      <c r="E41" s="20" t="s">
        <v>340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88</v>
      </c>
      <c r="C42" s="20" t="s">
        <v>89</v>
      </c>
      <c r="D42" s="20" t="s">
        <v>442</v>
      </c>
      <c r="E42" s="20" t="s">
        <v>442</v>
      </c>
      <c r="F42" s="20">
        <f t="shared" si="0"/>
        <v>0</v>
      </c>
      <c r="G42" s="21">
        <f t="shared" si="1"/>
        <v>0</v>
      </c>
      <c r="H42" s="23"/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90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91</v>
      </c>
      <c r="C44" s="20" t="s">
        <v>92</v>
      </c>
      <c r="D44" s="20" t="s">
        <v>93</v>
      </c>
      <c r="E44" s="20" t="s">
        <v>93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320</v>
      </c>
      <c r="C45" s="20" t="s">
        <v>94</v>
      </c>
      <c r="D45" s="20" t="s">
        <v>405</v>
      </c>
      <c r="E45" s="20" t="s">
        <v>405</v>
      </c>
      <c r="F45" s="20">
        <f t="shared" si="0"/>
        <v>0</v>
      </c>
      <c r="G45" s="21">
        <f t="shared" si="1"/>
        <v>0</v>
      </c>
      <c r="H45" s="23"/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95</v>
      </c>
      <c r="C46" s="20" t="s">
        <v>96</v>
      </c>
      <c r="D46" s="20" t="s">
        <v>422</v>
      </c>
      <c r="E46" s="20" t="s">
        <v>474</v>
      </c>
      <c r="F46" s="20">
        <f t="shared" si="0"/>
        <v>200</v>
      </c>
      <c r="G46" s="21">
        <f t="shared" si="1"/>
        <v>960</v>
      </c>
      <c r="H46" s="13">
        <v>42261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97</v>
      </c>
      <c r="C47" s="20" t="s">
        <v>98</v>
      </c>
      <c r="D47" s="20" t="s">
        <v>443</v>
      </c>
      <c r="E47" s="20" t="s">
        <v>443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99</v>
      </c>
      <c r="C48" s="28"/>
      <c r="D48" s="28"/>
      <c r="E48" s="28"/>
      <c r="F48" s="29"/>
      <c r="G48" s="30">
        <f>SUM(G4:G47)</f>
        <v>61795.199999999997</v>
      </c>
      <c r="H48" s="31"/>
      <c r="I48" s="32"/>
      <c r="J48" s="33"/>
      <c r="K48" s="34"/>
    </row>
    <row r="49" spans="1:5" ht="59.25" x14ac:dyDescent="0.75">
      <c r="A49" s="35" t="s">
        <v>454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2016-07-20T12:44:15Z</dcterms:modified>
</cp:coreProperties>
</file>